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85" windowWidth="14805" windowHeight="6930"/>
  </bookViews>
  <sheets>
    <sheet name="Лист1" sheetId="3" r:id="rId1"/>
  </sheets>
  <definedNames>
    <definedName name="_xlnm.Print_Titles" localSheetId="0">Лист1!$11:$11</definedName>
  </definedNames>
  <calcPr calcId="145621"/>
</workbook>
</file>

<file path=xl/calcChain.xml><?xml version="1.0" encoding="utf-8"?>
<calcChain xmlns="http://schemas.openxmlformats.org/spreadsheetml/2006/main">
  <c r="H43" i="3" l="1"/>
  <c r="H36" i="3"/>
  <c r="H45" i="3" l="1"/>
  <c r="G63" i="3" l="1"/>
  <c r="G43" i="3" l="1"/>
  <c r="G36" i="3" l="1"/>
  <c r="G12" i="3"/>
  <c r="H12" i="3"/>
  <c r="H69" i="3" l="1"/>
  <c r="G69" i="3"/>
  <c r="H68" i="3"/>
  <c r="G68" i="3"/>
  <c r="H65" i="3"/>
  <c r="G65" i="3"/>
  <c r="H63" i="3"/>
  <c r="H58" i="3"/>
  <c r="G58" i="3"/>
  <c r="H55" i="3"/>
  <c r="G55" i="3"/>
  <c r="G54" i="3" s="1"/>
  <c r="H47" i="3"/>
  <c r="H53" i="3" s="1"/>
  <c r="H46" i="3"/>
  <c r="G46" i="3"/>
  <c r="G42" i="3"/>
  <c r="H41" i="3"/>
  <c r="H44" i="3" s="1"/>
  <c r="H35" i="3"/>
  <c r="H29" i="3"/>
  <c r="G29" i="3"/>
  <c r="G33" i="3" s="1"/>
  <c r="H54" i="3" l="1"/>
  <c r="H61" i="3" s="1"/>
  <c r="G35" i="3"/>
  <c r="G34" i="3" s="1"/>
  <c r="G40" i="3" s="1"/>
  <c r="G61" i="3"/>
  <c r="H34" i="3"/>
  <c r="H33" i="3"/>
  <c r="G41" i="3"/>
  <c r="G47" i="3"/>
  <c r="H40" i="3" l="1"/>
  <c r="H64" i="3" s="1"/>
  <c r="G44" i="3"/>
  <c r="G53" i="3"/>
  <c r="G66" i="3" l="1"/>
  <c r="G64" i="3"/>
  <c r="H66" i="3"/>
</calcChain>
</file>

<file path=xl/sharedStrings.xml><?xml version="1.0" encoding="utf-8"?>
<sst xmlns="http://schemas.openxmlformats.org/spreadsheetml/2006/main" count="122" uniqueCount="74">
  <si>
    <t>Інша економічна діяльність</t>
  </si>
  <si>
    <t>Усього</t>
  </si>
  <si>
    <t>Об'єкти комунального будівництва</t>
  </si>
  <si>
    <t>Назва напряму діяльності (пріоритетні завдання)</t>
  </si>
  <si>
    <t>Виконавці</t>
  </si>
  <si>
    <t>2019-2021</t>
  </si>
  <si>
    <t>Управління капітального будівництва виконкому Криворізької міської ради</t>
  </si>
  <si>
    <t>Перелік заходів Програми</t>
  </si>
  <si>
    <t>1.2. Нове будівництво, реконструкція та капітальний ремонт об’єктів інженерно-транспортної інфраструктури</t>
  </si>
  <si>
    <t>Об'єкти будівництва освітніх установ і закладів</t>
  </si>
  <si>
    <t>Об'єкти будівництва медичних установ і закладів</t>
  </si>
  <si>
    <t>Разом за Програмою, з них</t>
  </si>
  <si>
    <t>Джерела фінансування</t>
  </si>
  <si>
    <t>державний бюджет</t>
  </si>
  <si>
    <t>5.2. Капітальний ремонт спортивних споруд та будівель</t>
  </si>
  <si>
    <t xml:space="preserve">у тому числі: </t>
  </si>
  <si>
    <t>№ п/п</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</si>
  <si>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</si>
  <si>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</si>
  <si>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</si>
  <si>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</si>
  <si>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</si>
  <si>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Загальний обсяг фінансування заходу з них:</t>
  </si>
  <si>
    <t>Загальний обсяг фінансування заходу, з них:</t>
  </si>
  <si>
    <t>Інші заходи, пов'язані із супроводом реалізації інвестиційних проєктів</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</si>
  <si>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</si>
  <si>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Об'єкти будівництва адміністративних будівель</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</si>
  <si>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</si>
  <si>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Об'єкти будівництва споруд, установ і закладів фізичної культури та спорту</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</si>
  <si>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</si>
  <si>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</si>
  <si>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Нове будівництво адміністративної будівлі з освітніми та науково-дослідними приміщення-ми в складі Центру креативної економіки м.Кривого Рогу за адресою: пр-т Металургів, буд. 2, м. Кривий Ріг, Дніпропетровська обл.</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</si>
  <si>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</si>
  <si>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</si>
  <si>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</si>
  <si>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 xml:space="preserve">Загальний обсяг фінансування, з них:
</t>
  </si>
  <si>
    <t>бюджет Криворізької міської територіальної громади</t>
  </si>
  <si>
    <t>2022-2024</t>
  </si>
  <si>
    <t>Нове будівництво та реконструкція спортивних споруд і будівель</t>
  </si>
  <si>
    <t>Нове будівництво, реконструкція та капітальний ремонт адміністративних будівель</t>
  </si>
  <si>
    <t>1.3. Капітальний ремонт об’єктів благоустрою</t>
  </si>
  <si>
    <t>3.1. Нове будівництво та реконструкція лікувальних закладів</t>
  </si>
  <si>
    <t>3.2. Капітальний ремонт лікувальних закладів</t>
  </si>
  <si>
    <t xml:space="preserve"> Нове будівництво та реконструкція дошкільних, позашкільних і загальноосвітніх навчальних закладів</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</si>
  <si>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</si>
  <si>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Об'єкти будівництва установ та закладів культури</t>
  </si>
  <si>
    <t>Капітальний ремонт закладів культури</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</si>
  <si>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для Криворізької гімназії №104 Криворізької міської ради 
(адреса місцезнаходження: вулиця Авангардна, будинок 8, місто Кривий Ріг, Криворізький район, Дніпропетровська область, 50482; код юридичної особи в ЄДРПОУ: 33453533) </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</si>
  <si>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І-ІІІ ступенів №75 Криворізької міської ради Дніпропетровської області (адреса місцезнаходження: вулиця Героїв АТО, будинок 52, місто Кривий Ріг, Криворізький район, Дніпропетровська область, 50065; код юридичної особи в ЄДРПОУ:33265592) </t>
  </si>
  <si>
    <t>Державний бюджет</t>
  </si>
  <si>
    <t>Загальний обсяг фінансування заходу з них за виконавцем:</t>
  </si>
  <si>
    <t>управління капітального будівництва виконкому Криворізької міської ради,</t>
  </si>
  <si>
    <t>департамент овіти і науки виконкому Криворізької міської ради</t>
  </si>
  <si>
    <t>Строк викона-ня, роки</t>
  </si>
  <si>
    <t>Нове будівництво мосту в парку ім.Ю.Гагаріна Дніпропетровської області</t>
  </si>
  <si>
    <t>Реконструкція комплексу будівель, розташованих за адресою: Дніпропетровська обл., м. Кривий Ріг, 
пр-т Металургів, буд. 2, під центр розвитку креативної економіки з освітніми, науково-дослідними, адміністративними приміщеннями та закладом громадського харчування</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</si>
  <si>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</si>
  <si>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</si>
  <si>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</si>
  <si>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План на 2022 рік ( з урахуванням змін)</t>
  </si>
  <si>
    <t xml:space="preserve">Додаток
до звіту з виконання у  2022  
році Програми капітального   
будівництва об'єктів інфра- 
структури м. Кривого Рогу 
на 2019–2024 роки </t>
  </si>
  <si>
    <t>6</t>
  </si>
  <si>
    <t xml:space="preserve">       
  ___________________________________     
</t>
  </si>
  <si>
    <t>Реконструкція систем теплозабезпечення з установленням індивідуальних теплових пунктів для будівель і споруд бюджетної та житлової сфери м. Кривого Рогу Дніпропетровської обл. (технічний нагляд)</t>
  </si>
  <si>
    <t>Реконструкція нежитлового приміщення №69, вбудованого в перший поверх житлового будинку №24 на вул. Івана Сірка в 
м. Кривому Розі Дніпропетровської області під амбулаторію</t>
  </si>
  <si>
    <r>
      <rPr>
        <b/>
        <i/>
        <sz val="9"/>
        <color theme="1"/>
        <rFont val="Times New Roman"/>
        <family val="1"/>
        <charset val="204"/>
      </rPr>
      <t xml:space="preserve">Реконструкція фасадів будівлі та малої чаші басейну з урахуванням потреб маломобільних груп населення; </t>
    </r>
    <r>
      <rPr>
        <i/>
        <sz val="9"/>
        <color theme="1"/>
        <rFont val="Times New Roman"/>
        <family val="1"/>
        <charset val="204"/>
      </rPr>
      <t xml:space="preserve">
реконструкція частини будівлі басейну  літ. «А-3» Палацу водних видів спорту, розташованого за адресою: вул. Соборності, 2, 
м. Кривий Ріг, Дніпропетровська обл., Україна</t>
    </r>
  </si>
  <si>
    <t>Фактичне виконання</t>
  </si>
  <si>
    <t xml:space="preserve">Звіт з виконання у 2022 році Програми капітального 
будівництва об'єктів інфраструктури м. Кривого Рогу на 2019–2024 роки
</t>
  </si>
  <si>
    <t>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Криворізької міської ради Дніпропетровської області, за адресою: вул. Кибальчича, 19, Тернівський район, 
м. Кривий Ріг, Дніпропетровська обл., Україна*</t>
  </si>
  <si>
    <t>*</t>
  </si>
  <si>
    <t xml:space="preserve">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        
</t>
  </si>
  <si>
    <t>1.1 Нове будівництво, реконструкція та капітальний ремонт об’єктів житлово-комунального призначення</t>
  </si>
  <si>
    <t xml:space="preserve">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 </t>
  </si>
  <si>
    <t>грант від Європейського інвестиційного банку для реалізації інвестиційних проектів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</si>
</sst>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1"/>
      <color theme="1"/>
      <name val="Calibri"/>
      <family val="2"/>
      <scheme val="minor"/>
    </font>
    <font>
      <b/>
      <i/>
      <sz val="11"/>
      <color theme="1"/>
      <name val="Calibri"/>
      <family val="2"/>
      <scheme val="minor"/>
    </font>
    <font>
      <b/>
      <i/>
      <sz val="14"/>
      <color theme="1"/>
      <name val="Times New Roman"/>
      <family val="1"/>
      <charset val="204"/>
    </font>
    <font>
      <b/>
      <i/>
      <sz val="10"/>
      <color theme="1"/>
      <name val="Times New Roman"/>
      <family val="1"/>
      <charset val="204"/>
    </font>
    <font>
      <i/>
      <sz val="12"/>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i/>
      <sz val="9"/>
      <color theme="1"/>
      <name val="Times New Roman"/>
      <family val="1"/>
      <charset val="204"/>
    </font>
    <font>
      <sz val="9"/>
      <color theme="1"/>
      <name val="Calibri"/>
      <family val="2"/>
      <scheme val="minor"/>
    </font>
    <font>
      <b/>
      <i/>
      <sz val="9"/>
      <color theme="1"/>
      <name val="Calibri"/>
      <family val="2"/>
      <scheme val="minor"/>
    </font>
    <font>
      <b/>
      <sz val="9"/>
      <color theme="1"/>
      <name val="Times New Roman"/>
      <family val="1"/>
      <charset val="204"/>
    </font>
    <font>
      <b/>
      <sz val="9"/>
      <name val="Times New Roman"/>
      <family val="1"/>
      <charset val="204"/>
    </font>
    <font>
      <sz val="9"/>
      <name val="Times New Roman"/>
      <family val="1"/>
      <charset val="204"/>
    </font>
    <font>
      <i/>
      <sz val="9"/>
      <name val="Times New Roman"/>
      <family val="1"/>
      <charset val="204"/>
    </font>
    <font>
      <b/>
      <i/>
      <sz val="9"/>
      <name val="Times New Roman"/>
      <family val="1"/>
      <charset val="204"/>
    </font>
    <font>
      <i/>
      <sz val="11"/>
      <color theme="1"/>
      <name val="Calibri"/>
      <family val="2"/>
      <scheme val="minor"/>
    </font>
    <font>
      <sz val="18"/>
      <color theme="1"/>
      <name val="Calibri"/>
      <family val="2"/>
      <scheme val="minor"/>
    </font>
    <font>
      <b/>
      <i/>
      <sz val="18"/>
      <color theme="1"/>
      <name val="Times New Roman"/>
      <family val="1"/>
      <charset val="204"/>
    </font>
    <font>
      <sz val="9"/>
      <color theme="1"/>
      <name val="Times New Roman"/>
      <family val="1"/>
      <charset val="204"/>
    </font>
    <font>
      <i/>
      <sz val="9"/>
      <color theme="1"/>
      <name val="Times New Roman"/>
      <family val="1"/>
      <charset val="204"/>
    </font>
    <font>
      <b/>
      <i/>
      <sz val="18"/>
      <color theme="0"/>
      <name val="Times New Roman"/>
      <family val="1"/>
      <charset val="204"/>
    </font>
    <font>
      <i/>
      <sz val="14"/>
      <color theme="0"/>
      <name val="Times New Roman"/>
      <family val="1"/>
      <charset val="204"/>
    </font>
    <font>
      <b/>
      <i/>
      <sz val="2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167">
    <xf numFmtId="0" fontId="0" fillId="0" borderId="0" xfId="0"/>
    <xf numFmtId="0" fontId="0" fillId="0" borderId="0" xfId="0" applyFill="1"/>
    <xf numFmtId="164" fontId="5" fillId="2" borderId="1" xfId="0" applyNumberFormat="1" applyFont="1" applyFill="1" applyBorder="1" applyAlignment="1">
      <alignment horizontal="center" vertical="top" wrapText="1"/>
    </xf>
    <xf numFmtId="0" fontId="12" fillId="2" borderId="8" xfId="0" applyFont="1" applyFill="1" applyBorder="1" applyAlignment="1">
      <alignment horizontal="left" vertical="top" wrapText="1"/>
    </xf>
    <xf numFmtId="0" fontId="11" fillId="2" borderId="3" xfId="0" applyFont="1" applyFill="1" applyBorder="1" applyAlignment="1">
      <alignment vertical="top" wrapText="1"/>
    </xf>
    <xf numFmtId="164" fontId="6" fillId="2" borderId="6"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5" fillId="2" borderId="10" xfId="0" applyNumberFormat="1" applyFont="1" applyFill="1" applyBorder="1" applyAlignment="1">
      <alignment horizontal="center" vertical="top" wrapText="1"/>
    </xf>
    <xf numFmtId="0" fontId="13" fillId="2" borderId="4" xfId="0" applyFont="1" applyFill="1" applyBorder="1" applyAlignment="1">
      <alignment vertical="top" wrapText="1"/>
    </xf>
    <xf numFmtId="0" fontId="2" fillId="0" borderId="0" xfId="0" applyFont="1" applyFill="1" applyAlignment="1">
      <alignment horizontal="center" vertical="center" wrapText="1"/>
    </xf>
    <xf numFmtId="0" fontId="13" fillId="2" borderId="3" xfId="0" applyFont="1" applyFill="1" applyBorder="1" applyAlignment="1">
      <alignment vertical="top" wrapText="1"/>
    </xf>
    <xf numFmtId="0" fontId="11" fillId="2" borderId="4" xfId="0" applyFont="1" applyFill="1" applyBorder="1" applyAlignment="1">
      <alignment vertical="top" wrapText="1"/>
    </xf>
    <xf numFmtId="164" fontId="5" fillId="2" borderId="4" xfId="0" applyNumberFormat="1"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164" fontId="6" fillId="2" borderId="13"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3" fillId="2" borderId="1" xfId="0" applyNumberFormat="1" applyFont="1" applyFill="1" applyBorder="1" applyAlignment="1">
      <alignment horizontal="center"/>
    </xf>
    <xf numFmtId="0" fontId="13" fillId="2" borderId="1" xfId="0" applyFont="1" applyFill="1" applyBorder="1" applyAlignment="1">
      <alignment vertical="top" wrapText="1"/>
    </xf>
    <xf numFmtId="49" fontId="11" fillId="2" borderId="4" xfId="0" applyNumberFormat="1" applyFont="1" applyFill="1" applyBorder="1" applyAlignment="1">
      <alignment vertical="top" wrapText="1"/>
    </xf>
    <xf numFmtId="49" fontId="11" fillId="2" borderId="11" xfId="0" applyNumberFormat="1" applyFont="1" applyFill="1" applyBorder="1" applyAlignment="1">
      <alignment vertical="top" wrapText="1"/>
    </xf>
    <xf numFmtId="0" fontId="13" fillId="2" borderId="9" xfId="0" applyFont="1" applyFill="1" applyBorder="1" applyAlignment="1">
      <alignment vertical="top" wrapText="1"/>
    </xf>
    <xf numFmtId="0" fontId="13" fillId="2" borderId="10" xfId="0" applyFont="1" applyFill="1" applyBorder="1" applyAlignment="1">
      <alignment vertical="top" wrapText="1"/>
    </xf>
    <xf numFmtId="0" fontId="11" fillId="2" borderId="11" xfId="0" applyFont="1" applyFill="1" applyBorder="1" applyAlignment="1">
      <alignment vertical="top" wrapText="1"/>
    </xf>
    <xf numFmtId="0" fontId="13" fillId="2" borderId="11" xfId="0" applyFont="1" applyFill="1" applyBorder="1" applyAlignment="1">
      <alignment vertical="top" wrapText="1"/>
    </xf>
    <xf numFmtId="0" fontId="13" fillId="2" borderId="13" xfId="0" applyFont="1" applyFill="1" applyBorder="1" applyAlignment="1">
      <alignment vertical="top" wrapText="1"/>
    </xf>
    <xf numFmtId="0" fontId="13" fillId="2" borderId="12" xfId="0" applyFont="1" applyFill="1" applyBorder="1" applyAlignment="1">
      <alignment vertical="top" wrapText="1"/>
    </xf>
    <xf numFmtId="49" fontId="11" fillId="2" borderId="12" xfId="0" applyNumberFormat="1" applyFont="1" applyFill="1" applyBorder="1" applyAlignment="1">
      <alignment vertical="top" wrapText="1"/>
    </xf>
    <xf numFmtId="0" fontId="14" fillId="2" borderId="14" xfId="0" applyFont="1" applyFill="1" applyBorder="1" applyAlignment="1">
      <alignment vertical="top" wrapText="1"/>
    </xf>
    <xf numFmtId="0" fontId="13" fillId="2" borderId="0" xfId="0" applyFont="1" applyFill="1" applyBorder="1" applyAlignment="1">
      <alignment vertical="top" wrapText="1"/>
    </xf>
    <xf numFmtId="0" fontId="13" fillId="2" borderId="9" xfId="0" applyFont="1" applyFill="1" applyBorder="1" applyAlignment="1">
      <alignment horizontal="left" vertical="top" wrapText="1"/>
    </xf>
    <xf numFmtId="164" fontId="5" fillId="2" borderId="7" xfId="0" applyNumberFormat="1" applyFont="1" applyFill="1" applyBorder="1" applyAlignment="1">
      <alignment horizontal="center" vertical="top" wrapText="1"/>
    </xf>
    <xf numFmtId="0" fontId="13" fillId="2" borderId="15" xfId="0" applyFont="1" applyFill="1" applyBorder="1" applyAlignment="1">
      <alignment vertical="top" wrapText="1"/>
    </xf>
    <xf numFmtId="0" fontId="11" fillId="2" borderId="12" xfId="0" applyFont="1" applyFill="1" applyBorder="1" applyAlignment="1">
      <alignment vertical="top" wrapText="1"/>
    </xf>
    <xf numFmtId="0" fontId="13" fillId="2" borderId="6" xfId="0" applyFont="1" applyFill="1" applyBorder="1" applyAlignment="1">
      <alignment vertical="top" wrapText="1"/>
    </xf>
    <xf numFmtId="164" fontId="6" fillId="2" borderId="10" xfId="0" applyNumberFormat="1" applyFont="1" applyFill="1" applyBorder="1" applyAlignment="1">
      <alignment horizontal="center" vertical="top" wrapText="1"/>
    </xf>
    <xf numFmtId="49" fontId="11" fillId="2" borderId="3" xfId="0" applyNumberFormat="1" applyFont="1" applyFill="1" applyBorder="1" applyAlignment="1">
      <alignment vertical="top" wrapText="1"/>
    </xf>
    <xf numFmtId="0" fontId="1" fillId="0" borderId="0" xfId="0" applyFont="1" applyFill="1" applyAlignment="1">
      <alignment wrapText="1"/>
    </xf>
    <xf numFmtId="164" fontId="5" fillId="2" borderId="11" xfId="0" applyNumberFormat="1" applyFont="1" applyFill="1" applyBorder="1" applyAlignment="1">
      <alignment horizontal="center" vertical="top" wrapText="1"/>
    </xf>
    <xf numFmtId="0" fontId="11" fillId="2" borderId="14" xfId="0" applyFont="1" applyFill="1" applyBorder="1" applyAlignment="1">
      <alignment horizontal="left" vertical="top" wrapText="1"/>
    </xf>
    <xf numFmtId="0" fontId="17" fillId="0" borderId="0" xfId="0" applyFont="1" applyFill="1"/>
    <xf numFmtId="164" fontId="7" fillId="2" borderId="4" xfId="0" applyNumberFormat="1" applyFont="1" applyFill="1" applyBorder="1" applyAlignment="1">
      <alignment horizontal="center" vertical="top" wrapText="1"/>
    </xf>
    <xf numFmtId="0" fontId="19" fillId="2" borderId="11" xfId="0" applyFont="1" applyFill="1" applyBorder="1" applyAlignment="1">
      <alignment vertical="top" wrapText="1"/>
    </xf>
    <xf numFmtId="0" fontId="20" fillId="2" borderId="8" xfId="0" applyFont="1" applyFill="1" applyBorder="1" applyAlignment="1">
      <alignment horizontal="left" vertical="top" wrapText="1"/>
    </xf>
    <xf numFmtId="0" fontId="19" fillId="2" borderId="3" xfId="0" applyFont="1" applyFill="1" applyBorder="1" applyAlignment="1">
      <alignment vertical="top" wrapText="1"/>
    </xf>
    <xf numFmtId="0" fontId="19" fillId="2" borderId="12" xfId="0" applyFont="1" applyFill="1" applyBorder="1" applyAlignment="1">
      <alignment vertical="top" wrapText="1"/>
    </xf>
    <xf numFmtId="0" fontId="19" fillId="2" borderId="4" xfId="0" applyFont="1" applyFill="1" applyBorder="1" applyAlignment="1">
      <alignment horizontal="left" vertical="top" wrapText="1"/>
    </xf>
    <xf numFmtId="0" fontId="20" fillId="2" borderId="14" xfId="0" applyFont="1" applyFill="1" applyBorder="1" applyAlignment="1">
      <alignment horizontal="left" vertical="top" wrapText="1"/>
    </xf>
    <xf numFmtId="0" fontId="19" fillId="2" borderId="4" xfId="0" applyFont="1" applyFill="1" applyBorder="1" applyAlignment="1">
      <alignment vertical="top" wrapText="1"/>
    </xf>
    <xf numFmtId="0" fontId="19" fillId="2" borderId="14" xfId="0" applyFont="1" applyFill="1" applyBorder="1" applyAlignment="1">
      <alignment horizontal="left" vertical="top" wrapText="1"/>
    </xf>
    <xf numFmtId="0" fontId="0" fillId="0" borderId="3" xfId="0" applyBorder="1"/>
    <xf numFmtId="0" fontId="11" fillId="2" borderId="5" xfId="0" applyFont="1" applyFill="1" applyBorder="1" applyAlignment="1">
      <alignment horizontal="center" vertical="top" wrapText="1"/>
    </xf>
    <xf numFmtId="0" fontId="13" fillId="2" borderId="8" xfId="0" applyFont="1" applyFill="1" applyBorder="1" applyAlignment="1">
      <alignment vertical="top" wrapText="1"/>
    </xf>
    <xf numFmtId="0" fontId="13" fillId="2" borderId="6" xfId="0" applyFont="1" applyFill="1" applyBorder="1" applyAlignment="1">
      <alignment wrapText="1"/>
    </xf>
    <xf numFmtId="164" fontId="6" fillId="2" borderId="4" xfId="0" applyNumberFormat="1" applyFont="1" applyFill="1" applyBorder="1" applyAlignment="1">
      <alignment horizontal="center" vertical="top" wrapText="1"/>
    </xf>
    <xf numFmtId="0" fontId="0" fillId="2" borderId="4" xfId="0" applyFill="1" applyBorder="1" applyAlignment="1">
      <alignment vertical="top" wrapText="1"/>
    </xf>
    <xf numFmtId="0" fontId="14" fillId="2" borderId="1" xfId="0" applyFont="1" applyFill="1" applyBorder="1" applyAlignment="1">
      <alignment horizontal="left" vertical="top" wrapText="1"/>
    </xf>
    <xf numFmtId="0" fontId="19" fillId="2" borderId="0" xfId="0" applyFont="1" applyFill="1" applyBorder="1" applyAlignment="1">
      <alignment vertical="top" wrapText="1"/>
    </xf>
    <xf numFmtId="0" fontId="11" fillId="2" borderId="11" xfId="0" applyFont="1" applyFill="1" applyBorder="1" applyAlignment="1">
      <alignment horizontal="left" vertical="top" wrapText="1"/>
    </xf>
    <xf numFmtId="0" fontId="13" fillId="2" borderId="3" xfId="0" applyFont="1" applyFill="1" applyBorder="1" applyAlignment="1">
      <alignment horizontal="left" vertical="top" wrapText="1"/>
    </xf>
    <xf numFmtId="0" fontId="14" fillId="2" borderId="14" xfId="0" applyFont="1" applyFill="1" applyBorder="1" applyAlignment="1">
      <alignment horizontal="left" vertical="top" wrapText="1"/>
    </xf>
    <xf numFmtId="0" fontId="0" fillId="0" borderId="0" xfId="0" applyFont="1" applyFill="1"/>
    <xf numFmtId="0" fontId="21" fillId="0" borderId="0" xfId="0" applyFont="1" applyFill="1" applyAlignment="1">
      <alignment vertical="center" wrapText="1"/>
    </xf>
    <xf numFmtId="0" fontId="19" fillId="2" borderId="1" xfId="0" applyFont="1" applyFill="1" applyBorder="1" applyAlignment="1">
      <alignment horizontal="center"/>
    </xf>
    <xf numFmtId="0" fontId="19" fillId="2" borderId="1" xfId="0" applyFont="1" applyFill="1" applyBorder="1" applyAlignment="1">
      <alignment horizontal="center" vertical="center" wrapText="1"/>
    </xf>
    <xf numFmtId="0" fontId="11" fillId="2" borderId="9" xfId="0" applyFont="1" applyFill="1" applyBorder="1" applyAlignment="1">
      <alignment vertical="top" wrapText="1"/>
    </xf>
    <xf numFmtId="0" fontId="14" fillId="2" borderId="7" xfId="0" applyFont="1" applyFill="1" applyBorder="1" applyAlignment="1">
      <alignment vertical="top" wrapText="1"/>
    </xf>
    <xf numFmtId="0" fontId="14" fillId="2" borderId="12" xfId="0" applyFont="1" applyFill="1" applyBorder="1" applyAlignment="1">
      <alignment vertical="top" wrapText="1"/>
    </xf>
    <xf numFmtId="0" fontId="14" fillId="2" borderId="11" xfId="0" applyFont="1" applyFill="1" applyBorder="1" applyAlignment="1">
      <alignment vertical="top" wrapText="1"/>
    </xf>
    <xf numFmtId="0" fontId="11" fillId="2" borderId="11" xfId="0" applyFont="1" applyFill="1" applyBorder="1" applyAlignment="1">
      <alignment horizontal="left" vertical="top" wrapText="1"/>
    </xf>
    <xf numFmtId="0" fontId="11" fillId="2" borderId="4" xfId="0" applyFont="1" applyFill="1" applyBorder="1" applyAlignment="1">
      <alignment horizontal="left" vertical="top" wrapText="1"/>
    </xf>
    <xf numFmtId="49" fontId="11" fillId="2" borderId="7" xfId="0" applyNumberFormat="1" applyFont="1" applyFill="1" applyBorder="1" applyAlignment="1">
      <alignment vertical="top" wrapText="1"/>
    </xf>
    <xf numFmtId="0" fontId="4" fillId="0" borderId="0" xfId="0" applyFont="1" applyFill="1" applyBorder="1" applyAlignment="1">
      <alignment horizontal="left"/>
    </xf>
    <xf numFmtId="164" fontId="6" fillId="2" borderId="2" xfId="0" applyNumberFormat="1" applyFont="1" applyFill="1" applyBorder="1" applyAlignment="1">
      <alignment horizontal="center" vertical="top" wrapText="1"/>
    </xf>
    <xf numFmtId="164" fontId="0" fillId="0" borderId="0" xfId="0" applyNumberFormat="1"/>
    <xf numFmtId="0" fontId="14" fillId="2" borderId="8" xfId="0" applyFont="1" applyFill="1" applyBorder="1" applyAlignment="1">
      <alignment horizontal="left" vertical="top" wrapText="1"/>
    </xf>
    <xf numFmtId="0" fontId="15" fillId="2" borderId="6" xfId="0" applyFont="1" applyFill="1" applyBorder="1" applyAlignment="1">
      <alignment horizontal="left" vertical="top" wrapText="1"/>
    </xf>
    <xf numFmtId="0" fontId="11" fillId="2" borderId="11" xfId="0" applyFont="1" applyFill="1" applyBorder="1" applyAlignment="1">
      <alignment horizontal="left" vertical="top" wrapText="1"/>
    </xf>
    <xf numFmtId="0" fontId="15"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4" fillId="2" borderId="0" xfId="0" applyFont="1" applyFill="1" applyBorder="1" applyAlignment="1">
      <alignment horizontal="left" vertical="top" wrapText="1"/>
    </xf>
    <xf numFmtId="164" fontId="5" fillId="2" borderId="12" xfId="0" applyNumberFormat="1" applyFont="1" applyFill="1" applyBorder="1" applyAlignment="1">
      <alignment horizontal="center" vertical="top" wrapText="1"/>
    </xf>
    <xf numFmtId="0" fontId="11" fillId="2" borderId="0" xfId="0" applyFont="1" applyFill="1" applyBorder="1" applyAlignment="1">
      <alignment horizontal="left" vertical="top" wrapText="1"/>
    </xf>
    <xf numFmtId="0" fontId="0" fillId="0" borderId="11" xfId="0" applyBorder="1"/>
    <xf numFmtId="0" fontId="19" fillId="2" borderId="3" xfId="0" applyFont="1" applyFill="1" applyBorder="1" applyAlignment="1">
      <alignment horizontal="left" vertical="top" wrapText="1"/>
    </xf>
    <xf numFmtId="164" fontId="5" fillId="2" borderId="13" xfId="0" applyNumberFormat="1" applyFont="1" applyFill="1" applyBorder="1" applyAlignment="1">
      <alignment horizontal="center" vertical="top" wrapText="1"/>
    </xf>
    <xf numFmtId="164" fontId="5" fillId="2" borderId="9" xfId="0" applyNumberFormat="1" applyFont="1" applyFill="1" applyBorder="1" applyAlignment="1">
      <alignment horizontal="center" vertical="top" wrapText="1"/>
    </xf>
    <xf numFmtId="0" fontId="19" fillId="2" borderId="2" xfId="0" applyFont="1" applyFill="1" applyBorder="1" applyAlignment="1">
      <alignment horizontal="center" wrapText="1"/>
    </xf>
    <xf numFmtId="0" fontId="19" fillId="2" borderId="2" xfId="0" applyFont="1" applyFill="1" applyBorder="1" applyAlignment="1">
      <alignment horizontal="center"/>
    </xf>
    <xf numFmtId="0" fontId="19" fillId="2" borderId="2" xfId="0" applyFont="1" applyFill="1" applyBorder="1" applyAlignment="1">
      <alignment horizontal="center" vertical="center" wrapText="1"/>
    </xf>
    <xf numFmtId="0" fontId="14" fillId="2" borderId="15" xfId="0" applyFont="1" applyFill="1" applyBorder="1" applyAlignment="1">
      <alignment vertical="top" wrapText="1"/>
    </xf>
    <xf numFmtId="0" fontId="0" fillId="0" borderId="4" xfId="0" applyBorder="1"/>
    <xf numFmtId="0" fontId="14" fillId="2" borderId="1" xfId="0" applyFont="1" applyFill="1" applyBorder="1" applyAlignment="1">
      <alignment vertical="top" wrapText="1"/>
    </xf>
    <xf numFmtId="164" fontId="5" fillId="2" borderId="5" xfId="0" applyNumberFormat="1" applyFont="1" applyFill="1" applyBorder="1" applyAlignment="1">
      <alignment horizontal="center" vertical="top" wrapText="1"/>
    </xf>
    <xf numFmtId="0" fontId="0" fillId="0" borderId="2" xfId="0" applyBorder="1"/>
    <xf numFmtId="49" fontId="11" fillId="2" borderId="2" xfId="0" applyNumberFormat="1" applyFont="1" applyFill="1" applyBorder="1" applyAlignment="1">
      <alignment vertical="top" wrapText="1"/>
    </xf>
    <xf numFmtId="49" fontId="11" fillId="2" borderId="5" xfId="0" applyNumberFormat="1" applyFont="1" applyFill="1" applyBorder="1" applyAlignment="1">
      <alignment vertical="top" wrapText="1"/>
    </xf>
    <xf numFmtId="0" fontId="13" fillId="2" borderId="8" xfId="0" applyFont="1" applyFill="1" applyBorder="1" applyAlignment="1">
      <alignment wrapText="1"/>
    </xf>
    <xf numFmtId="0" fontId="11" fillId="2" borderId="11" xfId="0" applyFont="1" applyFill="1" applyBorder="1" applyAlignment="1">
      <alignment horizontal="center" vertical="top" wrapText="1"/>
    </xf>
    <xf numFmtId="0" fontId="11" fillId="2" borderId="5" xfId="0" applyFont="1" applyFill="1" applyBorder="1" applyAlignment="1">
      <alignment vertical="top" wrapText="1"/>
    </xf>
    <xf numFmtId="0" fontId="0" fillId="2" borderId="13" xfId="0" applyFill="1" applyBorder="1" applyAlignment="1"/>
    <xf numFmtId="0" fontId="12" fillId="2" borderId="15" xfId="0" applyFont="1" applyFill="1" applyBorder="1" applyAlignment="1">
      <alignment horizontal="left" vertical="top" wrapText="1"/>
    </xf>
    <xf numFmtId="0" fontId="11" fillId="2" borderId="11" xfId="0" applyFont="1" applyFill="1" applyBorder="1" applyAlignment="1">
      <alignment horizontal="left" vertical="top" wrapText="1"/>
    </xf>
    <xf numFmtId="49" fontId="11" fillId="2" borderId="0" xfId="0" applyNumberFormat="1" applyFont="1" applyFill="1" applyBorder="1" applyAlignment="1">
      <alignment vertical="top" wrapText="1"/>
    </xf>
    <xf numFmtId="0" fontId="13" fillId="2" borderId="2" xfId="0" applyFont="1" applyFill="1" applyBorder="1" applyAlignment="1">
      <alignment horizontal="left" vertical="top" wrapText="1"/>
    </xf>
    <xf numFmtId="0" fontId="11" fillId="2" borderId="4" xfId="0" applyFont="1" applyFill="1" applyBorder="1" applyAlignment="1">
      <alignment horizontal="left" vertical="top" wrapText="1"/>
    </xf>
    <xf numFmtId="0" fontId="13" fillId="2" borderId="8" xfId="0" applyFont="1" applyFill="1" applyBorder="1" applyAlignment="1">
      <alignment horizontal="left" vertical="top" wrapText="1"/>
    </xf>
    <xf numFmtId="0" fontId="11" fillId="2" borderId="7" xfId="0" applyFont="1" applyFill="1" applyBorder="1" applyAlignment="1">
      <alignment horizontal="center" vertical="top" wrapText="1"/>
    </xf>
    <xf numFmtId="0" fontId="11" fillId="2" borderId="12" xfId="0" applyFont="1" applyFill="1" applyBorder="1" applyAlignment="1">
      <alignment horizontal="left" vertical="top" wrapText="1"/>
    </xf>
    <xf numFmtId="0" fontId="13" fillId="2" borderId="14" xfId="0" applyFont="1" applyFill="1" applyBorder="1" applyAlignment="1">
      <alignment vertical="top" wrapText="1"/>
    </xf>
    <xf numFmtId="0" fontId="13" fillId="2" borderId="12" xfId="0" applyFont="1" applyFill="1" applyBorder="1" applyAlignment="1">
      <alignment horizontal="left" vertical="top" wrapText="1"/>
    </xf>
    <xf numFmtId="0" fontId="13" fillId="0" borderId="15" xfId="0" applyFont="1" applyFill="1" applyBorder="1" applyAlignment="1">
      <alignment horizontal="left" vertical="top" wrapText="1"/>
    </xf>
    <xf numFmtId="164" fontId="5" fillId="2" borderId="15" xfId="0" applyNumberFormat="1" applyFont="1" applyFill="1" applyBorder="1" applyAlignment="1">
      <alignment horizontal="center" vertical="top" wrapText="1"/>
    </xf>
    <xf numFmtId="0" fontId="11" fillId="2" borderId="5" xfId="0" applyFont="1" applyFill="1" applyBorder="1" applyAlignment="1">
      <alignment horizontal="left" vertical="top" wrapText="1"/>
    </xf>
    <xf numFmtId="0" fontId="13" fillId="2" borderId="5" xfId="0" applyFont="1" applyFill="1" applyBorder="1" applyAlignment="1">
      <alignment vertical="top" wrapText="1"/>
    </xf>
    <xf numFmtId="0" fontId="19" fillId="2" borderId="1" xfId="0" applyFont="1" applyFill="1" applyBorder="1" applyAlignment="1">
      <alignment vertical="top" wrapText="1"/>
    </xf>
    <xf numFmtId="0" fontId="13" fillId="2" borderId="5" xfId="0" applyFont="1" applyFill="1" applyBorder="1" applyAlignment="1">
      <alignment horizontal="left" vertical="top" wrapText="1"/>
    </xf>
    <xf numFmtId="0" fontId="13" fillId="2" borderId="8" xfId="0" applyFont="1" applyFill="1" applyBorder="1" applyAlignment="1">
      <alignment horizontal="left" vertical="top" wrapText="1"/>
    </xf>
    <xf numFmtId="0" fontId="0" fillId="2" borderId="8" xfId="0" applyFill="1" applyBorder="1" applyAlignment="1">
      <alignment wrapText="1"/>
    </xf>
    <xf numFmtId="0" fontId="0" fillId="2" borderId="6" xfId="0" applyFill="1" applyBorder="1" applyAlignment="1">
      <alignment wrapText="1"/>
    </xf>
    <xf numFmtId="0" fontId="18" fillId="0" borderId="0" xfId="0" applyFont="1" applyBorder="1" applyAlignment="1">
      <alignment horizontal="left" wrapText="1"/>
    </xf>
    <xf numFmtId="0" fontId="14" fillId="2" borderId="14" xfId="0" applyFont="1" applyFill="1" applyBorder="1" applyAlignment="1">
      <alignment horizontal="left" vertical="top" wrapText="1"/>
    </xf>
    <xf numFmtId="0" fontId="16" fillId="2" borderId="14" xfId="0" applyFont="1" applyFill="1" applyBorder="1" applyAlignment="1">
      <alignment wrapText="1"/>
    </xf>
    <xf numFmtId="0" fontId="16" fillId="2" borderId="10" xfId="0" applyFont="1" applyFill="1" applyBorder="1" applyAlignment="1">
      <alignment wrapText="1"/>
    </xf>
    <xf numFmtId="0" fontId="14"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0" fontId="13" fillId="0" borderId="13" xfId="0" applyFont="1" applyFill="1" applyBorder="1" applyAlignment="1">
      <alignment horizontal="left" vertical="top" wrapText="1"/>
    </xf>
    <xf numFmtId="0" fontId="13" fillId="0" borderId="2" xfId="0" applyFont="1" applyFill="1" applyBorder="1" applyAlignment="1">
      <alignment horizontal="left" vertical="top" wrapText="1"/>
    </xf>
    <xf numFmtId="0" fontId="18" fillId="0" borderId="0" xfId="0" applyFont="1" applyBorder="1" applyAlignment="1">
      <alignment horizontal="center" wrapText="1"/>
    </xf>
    <xf numFmtId="0" fontId="24" fillId="0" borderId="0" xfId="0" applyFont="1" applyFill="1" applyBorder="1" applyAlignment="1">
      <alignment horizontal="left" vertical="top" wrapText="1"/>
    </xf>
    <xf numFmtId="0" fontId="15"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4" fillId="2" borderId="0" xfId="0" applyFont="1" applyFill="1" applyBorder="1" applyAlignment="1">
      <alignment horizontal="left" vertical="top" wrapText="1"/>
    </xf>
    <xf numFmtId="0" fontId="8" fillId="2" borderId="14" xfId="0" applyFont="1" applyFill="1" applyBorder="1" applyAlignment="1">
      <alignment horizontal="left"/>
    </xf>
    <xf numFmtId="0" fontId="8" fillId="2" borderId="10" xfId="0" applyFont="1" applyFill="1" applyBorder="1" applyAlignment="1">
      <alignment horizontal="left"/>
    </xf>
    <xf numFmtId="0" fontId="11" fillId="2" borderId="11" xfId="0" applyFont="1" applyFill="1" applyBorder="1" applyAlignment="1">
      <alignment horizontal="left" vertical="top" wrapText="1"/>
    </xf>
    <xf numFmtId="0" fontId="20" fillId="2" borderId="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8" fillId="2" borderId="2" xfId="0" applyFont="1" applyFill="1" applyBorder="1" applyAlignment="1">
      <alignment horizontal="center" vertical="top" wrapText="1"/>
    </xf>
    <xf numFmtId="0" fontId="10" fillId="2" borderId="3" xfId="0" applyFont="1" applyFill="1" applyBorder="1" applyAlignment="1">
      <alignment vertical="top" wrapText="1"/>
    </xf>
    <xf numFmtId="0" fontId="9" fillId="2" borderId="4" xfId="0" applyFont="1" applyFill="1" applyBorder="1" applyAlignment="1">
      <alignment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9" fillId="2" borderId="4" xfId="0" applyFont="1" applyFill="1" applyBorder="1" applyAlignment="1">
      <alignment vertical="top"/>
    </xf>
    <xf numFmtId="0" fontId="10" fillId="2" borderId="3" xfId="0" applyFont="1" applyFill="1" applyBorder="1" applyAlignment="1">
      <alignment vertical="top"/>
    </xf>
    <xf numFmtId="0" fontId="14" fillId="2" borderId="15"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1" xfId="0" applyFont="1" applyFill="1" applyBorder="1" applyAlignment="1">
      <alignment horizontal="left" vertical="top" wrapText="1"/>
    </xf>
    <xf numFmtId="0" fontId="11" fillId="2" borderId="7" xfId="0" applyFont="1" applyFill="1" applyBorder="1" applyAlignment="1">
      <alignment horizontal="left" vertical="top" wrapText="1"/>
    </xf>
    <xf numFmtId="0" fontId="22" fillId="0" borderId="0" xfId="0" applyFont="1" applyFill="1" applyBorder="1" applyAlignment="1">
      <alignment horizontal="left" wrapText="1"/>
    </xf>
    <xf numFmtId="0" fontId="22" fillId="0" borderId="0" xfId="0" applyFont="1" applyFill="1" applyBorder="1" applyAlignment="1">
      <alignment horizontal="left"/>
    </xf>
    <xf numFmtId="0" fontId="9" fillId="2" borderId="4" xfId="0" applyFont="1" applyFill="1" applyBorder="1" applyAlignment="1">
      <alignment horizontal="center" vertical="top" wrapText="1"/>
    </xf>
    <xf numFmtId="0" fontId="13" fillId="2" borderId="7"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8" fillId="2" borderId="7"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12" xfId="0" applyFont="1" applyFill="1" applyBorder="1" applyAlignment="1">
      <alignment horizontal="center" vertical="top" wrapText="1"/>
    </xf>
    <xf numFmtId="0" fontId="23" fillId="0" borderId="0" xfId="0" applyFont="1" applyFill="1" applyAlignment="1">
      <alignment horizontal="center" vertical="center" wrapText="1"/>
    </xf>
    <xf numFmtId="0" fontId="14" fillId="2" borderId="12"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
  <sheetViews>
    <sheetView tabSelected="1" view="pageBreakPreview" topLeftCell="A46" zoomScale="93" zoomScaleNormal="100" zoomScaleSheetLayoutView="93" workbookViewId="0">
      <selection activeCell="B69" sqref="B69:F69"/>
    </sheetView>
  </sheetViews>
  <sheetFormatPr defaultRowHeight="15" x14ac:dyDescent="0.25"/>
  <cols>
    <col min="1" max="1" width="3.5703125" customWidth="1"/>
    <col min="2" max="2" width="26.42578125" customWidth="1"/>
    <col min="3" max="3" width="47.42578125" customWidth="1"/>
    <col min="4" max="4" width="7.42578125" customWidth="1"/>
    <col min="5" max="5" width="24.85546875" customWidth="1"/>
    <col min="6" max="6" width="29.42578125" customWidth="1"/>
    <col min="7" max="7" width="17.28515625" customWidth="1"/>
    <col min="8" max="8" width="19" customWidth="1"/>
    <col min="15" max="15" width="9.7109375" bestFit="1" customWidth="1"/>
  </cols>
  <sheetData>
    <row r="1" spans="1:8" ht="15.75" customHeight="1" x14ac:dyDescent="0.25">
      <c r="A1" s="1"/>
      <c r="B1" s="1"/>
      <c r="C1" s="61"/>
      <c r="D1" s="61"/>
      <c r="E1" s="61"/>
      <c r="F1" s="61"/>
      <c r="G1" s="155" t="s">
        <v>60</v>
      </c>
      <c r="H1" s="156"/>
    </row>
    <row r="2" spans="1:8" ht="15.75" customHeight="1" x14ac:dyDescent="0.25">
      <c r="A2" s="1"/>
      <c r="B2" s="1"/>
      <c r="C2" s="61"/>
      <c r="D2" s="61"/>
      <c r="E2" s="61"/>
      <c r="F2" s="61"/>
      <c r="G2" s="156"/>
      <c r="H2" s="156"/>
    </row>
    <row r="3" spans="1:8" ht="15.75" customHeight="1" x14ac:dyDescent="0.25">
      <c r="A3" s="1"/>
      <c r="B3" s="1"/>
      <c r="C3" s="61"/>
      <c r="D3" s="61"/>
      <c r="E3" s="61"/>
      <c r="F3" s="61"/>
      <c r="G3" s="156"/>
      <c r="H3" s="156"/>
    </row>
    <row r="4" spans="1:8" ht="67.5" customHeight="1" x14ac:dyDescent="0.25">
      <c r="A4" s="1"/>
      <c r="B4" s="1"/>
      <c r="C4" s="61"/>
      <c r="D4" s="61"/>
      <c r="E4" s="61"/>
      <c r="F4" s="61"/>
      <c r="G4" s="156"/>
      <c r="H4" s="156"/>
    </row>
    <row r="5" spans="1:8" ht="29.25" customHeight="1" x14ac:dyDescent="0.25">
      <c r="A5" s="1"/>
      <c r="B5" s="1"/>
      <c r="C5" s="61"/>
      <c r="D5" s="61"/>
      <c r="E5" s="61"/>
      <c r="F5" s="61"/>
      <c r="G5" s="72"/>
      <c r="H5" s="72"/>
    </row>
    <row r="6" spans="1:8" ht="78" customHeight="1" x14ac:dyDescent="0.35">
      <c r="A6" s="40"/>
      <c r="B6" s="165" t="s">
        <v>67</v>
      </c>
      <c r="C6" s="165"/>
      <c r="D6" s="165"/>
      <c r="E6" s="165"/>
      <c r="F6" s="165"/>
      <c r="G6" s="165"/>
      <c r="H6" s="62"/>
    </row>
    <row r="7" spans="1:8" ht="12.75" customHeight="1" x14ac:dyDescent="0.25">
      <c r="A7" s="9"/>
      <c r="B7" s="37"/>
      <c r="C7" s="37"/>
      <c r="D7" s="37"/>
      <c r="E7" s="37"/>
      <c r="F7" s="37"/>
      <c r="G7" s="37"/>
      <c r="H7" s="37"/>
    </row>
    <row r="8" spans="1:8" ht="15" customHeight="1" x14ac:dyDescent="0.25">
      <c r="A8" s="144" t="s">
        <v>16</v>
      </c>
      <c r="B8" s="144" t="s">
        <v>3</v>
      </c>
      <c r="C8" s="144" t="s">
        <v>7</v>
      </c>
      <c r="D8" s="144" t="s">
        <v>53</v>
      </c>
      <c r="E8" s="144" t="s">
        <v>4</v>
      </c>
      <c r="F8" s="144" t="s">
        <v>12</v>
      </c>
      <c r="G8" s="162" t="s">
        <v>59</v>
      </c>
      <c r="H8" s="144" t="s">
        <v>66</v>
      </c>
    </row>
    <row r="9" spans="1:8" x14ac:dyDescent="0.25">
      <c r="A9" s="145"/>
      <c r="B9" s="145"/>
      <c r="C9" s="150"/>
      <c r="D9" s="147"/>
      <c r="E9" s="147"/>
      <c r="F9" s="147"/>
      <c r="G9" s="163"/>
      <c r="H9" s="147"/>
    </row>
    <row r="10" spans="1:8" x14ac:dyDescent="0.25">
      <c r="A10" s="146"/>
      <c r="B10" s="149"/>
      <c r="C10" s="149"/>
      <c r="D10" s="157"/>
      <c r="E10" s="157"/>
      <c r="F10" s="157"/>
      <c r="G10" s="164"/>
      <c r="H10" s="148"/>
    </row>
    <row r="11" spans="1:8" x14ac:dyDescent="0.25">
      <c r="A11" s="89">
        <v>1</v>
      </c>
      <c r="B11" s="90">
        <v>2</v>
      </c>
      <c r="C11" s="63">
        <v>3</v>
      </c>
      <c r="D11" s="91">
        <v>4</v>
      </c>
      <c r="E11" s="91">
        <v>5</v>
      </c>
      <c r="F11" s="64">
        <v>6</v>
      </c>
      <c r="G11" s="64">
        <v>7</v>
      </c>
      <c r="H11" s="64">
        <v>8</v>
      </c>
    </row>
    <row r="12" spans="1:8" ht="46.5" customHeight="1" x14ac:dyDescent="0.25">
      <c r="A12" s="154">
        <v>1</v>
      </c>
      <c r="B12" s="143" t="s">
        <v>2</v>
      </c>
      <c r="C12" s="3" t="s">
        <v>71</v>
      </c>
      <c r="D12" s="158" t="s">
        <v>37</v>
      </c>
      <c r="E12" s="160" t="s">
        <v>6</v>
      </c>
      <c r="F12" s="25" t="s">
        <v>34</v>
      </c>
      <c r="G12" s="15">
        <f>G13+G15+G17+G19+G21+G23+G25+G28</f>
        <v>497658.69999999995</v>
      </c>
      <c r="H12" s="73">
        <f>H13+H15+H17+H19+H21+H23+H25+H27+H28</f>
        <v>0</v>
      </c>
    </row>
    <row r="13" spans="1:8" ht="42.75" customHeight="1" x14ac:dyDescent="0.25">
      <c r="A13" s="139"/>
      <c r="B13" s="134"/>
      <c r="C13" s="151" t="s">
        <v>57</v>
      </c>
      <c r="D13" s="159"/>
      <c r="E13" s="161"/>
      <c r="F13" s="25" t="s">
        <v>22</v>
      </c>
      <c r="G13" s="13">
        <v>157299.79999999999</v>
      </c>
      <c r="H13" s="13">
        <v>0</v>
      </c>
    </row>
    <row r="14" spans="1:8" ht="108" x14ac:dyDescent="0.25">
      <c r="A14" s="139"/>
      <c r="B14" s="134"/>
      <c r="C14" s="136"/>
      <c r="D14" s="159"/>
      <c r="E14" s="161"/>
      <c r="F14" s="30" t="s">
        <v>44</v>
      </c>
      <c r="G14" s="16">
        <v>157299.79999999999</v>
      </c>
      <c r="H14" s="16">
        <v>0</v>
      </c>
    </row>
    <row r="15" spans="1:8" ht="42.75" customHeight="1" x14ac:dyDescent="0.25">
      <c r="A15" s="139"/>
      <c r="B15" s="139"/>
      <c r="C15" s="152" t="s">
        <v>30</v>
      </c>
      <c r="D15" s="159"/>
      <c r="E15" s="161"/>
      <c r="F15" s="32" t="s">
        <v>23</v>
      </c>
      <c r="G15" s="31">
        <v>114253.3</v>
      </c>
      <c r="H15" s="13">
        <v>0</v>
      </c>
    </row>
    <row r="16" spans="1:8" ht="121.5" customHeight="1" x14ac:dyDescent="0.25">
      <c r="A16" s="110"/>
      <c r="B16" s="110"/>
      <c r="C16" s="166"/>
      <c r="D16" s="112"/>
      <c r="E16" s="112"/>
      <c r="F16" s="8" t="s">
        <v>72</v>
      </c>
      <c r="G16" s="7">
        <v>114253.3</v>
      </c>
      <c r="H16" s="12">
        <v>0</v>
      </c>
    </row>
    <row r="17" spans="1:8" ht="24" x14ac:dyDescent="0.25">
      <c r="A17" s="23"/>
      <c r="B17" s="4"/>
      <c r="C17" s="136" t="s">
        <v>17</v>
      </c>
      <c r="D17" s="24"/>
      <c r="E17" s="10"/>
      <c r="F17" s="21" t="s">
        <v>23</v>
      </c>
      <c r="G17" s="16">
        <v>27131.3</v>
      </c>
      <c r="H17" s="16">
        <v>0</v>
      </c>
    </row>
    <row r="18" spans="1:8" ht="123" customHeight="1" x14ac:dyDescent="0.25">
      <c r="A18" s="23"/>
      <c r="B18" s="4"/>
      <c r="C18" s="136"/>
      <c r="D18" s="24"/>
      <c r="E18" s="10"/>
      <c r="F18" s="21" t="s">
        <v>44</v>
      </c>
      <c r="G18" s="16">
        <v>27131.3</v>
      </c>
      <c r="H18" s="16">
        <v>0</v>
      </c>
    </row>
    <row r="19" spans="1:8" ht="24" x14ac:dyDescent="0.25">
      <c r="A19" s="23"/>
      <c r="B19" s="4"/>
      <c r="C19" s="151" t="s">
        <v>18</v>
      </c>
      <c r="D19" s="24"/>
      <c r="E19" s="10"/>
      <c r="F19" s="32" t="s">
        <v>23</v>
      </c>
      <c r="G19" s="31">
        <v>47334</v>
      </c>
      <c r="H19" s="13">
        <v>0</v>
      </c>
    </row>
    <row r="20" spans="1:8" ht="108" x14ac:dyDescent="0.25">
      <c r="A20" s="20"/>
      <c r="B20" s="4"/>
      <c r="C20" s="136"/>
      <c r="D20" s="24"/>
      <c r="E20" s="10"/>
      <c r="F20" s="29" t="s">
        <v>44</v>
      </c>
      <c r="G20" s="83">
        <v>47334</v>
      </c>
      <c r="H20" s="12">
        <v>0</v>
      </c>
    </row>
    <row r="21" spans="1:8" ht="42.75" customHeight="1" x14ac:dyDescent="0.25">
      <c r="A21" s="20"/>
      <c r="B21" s="4"/>
      <c r="C21" s="92" t="s">
        <v>19</v>
      </c>
      <c r="D21" s="24"/>
      <c r="E21" s="10"/>
      <c r="F21" s="32" t="s">
        <v>23</v>
      </c>
      <c r="G21" s="13">
        <v>11181.8</v>
      </c>
      <c r="H21" s="13">
        <v>0</v>
      </c>
    </row>
    <row r="22" spans="1:8" ht="72" x14ac:dyDescent="0.25">
      <c r="A22" s="20"/>
      <c r="B22" s="4"/>
      <c r="C22" s="28"/>
      <c r="D22" s="24"/>
      <c r="E22" s="10"/>
      <c r="F22" s="22" t="s">
        <v>21</v>
      </c>
      <c r="G22" s="12">
        <v>11181.8</v>
      </c>
      <c r="H22" s="12">
        <v>0</v>
      </c>
    </row>
    <row r="23" spans="1:8" ht="42.75" customHeight="1" x14ac:dyDescent="0.25">
      <c r="A23" s="20"/>
      <c r="B23" s="4"/>
      <c r="C23" s="136" t="s">
        <v>20</v>
      </c>
      <c r="D23" s="10"/>
      <c r="E23" s="10"/>
      <c r="F23" s="29" t="s">
        <v>23</v>
      </c>
      <c r="G23" s="38">
        <v>49837.9</v>
      </c>
      <c r="H23" s="16">
        <v>0</v>
      </c>
    </row>
    <row r="24" spans="1:8" ht="111" customHeight="1" x14ac:dyDescent="0.25">
      <c r="A24" s="20"/>
      <c r="B24" s="50"/>
      <c r="C24" s="136"/>
      <c r="D24" s="10"/>
      <c r="E24" s="10"/>
      <c r="F24" s="21" t="s">
        <v>44</v>
      </c>
      <c r="G24" s="38">
        <v>49837.9</v>
      </c>
      <c r="H24" s="16">
        <v>0</v>
      </c>
    </row>
    <row r="25" spans="1:8" ht="57.75" customHeight="1" x14ac:dyDescent="0.25">
      <c r="A25" s="19"/>
      <c r="B25" s="93"/>
      <c r="C25" s="94" t="s">
        <v>63</v>
      </c>
      <c r="D25" s="8"/>
      <c r="E25" s="8"/>
      <c r="F25" s="18" t="s">
        <v>23</v>
      </c>
      <c r="G25" s="95">
        <v>2984.1</v>
      </c>
      <c r="H25" s="2">
        <v>0</v>
      </c>
    </row>
    <row r="26" spans="1:8" ht="110.25" customHeight="1" x14ac:dyDescent="0.25">
      <c r="A26" s="71"/>
      <c r="B26" s="96"/>
      <c r="C26" s="94"/>
      <c r="D26" s="18"/>
      <c r="E26" s="25"/>
      <c r="F26" s="34" t="s">
        <v>44</v>
      </c>
      <c r="G26" s="95">
        <v>2984.1</v>
      </c>
      <c r="H26" s="2">
        <v>0</v>
      </c>
    </row>
    <row r="27" spans="1:8" hidden="1" x14ac:dyDescent="0.25">
      <c r="A27" s="20"/>
      <c r="B27" s="50"/>
      <c r="C27" s="28"/>
      <c r="D27" s="24"/>
      <c r="E27" s="10"/>
      <c r="F27" s="21"/>
      <c r="G27" s="12">
        <v>0</v>
      </c>
      <c r="H27" s="12">
        <v>0</v>
      </c>
    </row>
    <row r="28" spans="1:8" ht="61.5" customHeight="1" x14ac:dyDescent="0.25">
      <c r="A28" s="20"/>
      <c r="B28" s="50"/>
      <c r="C28" s="75" t="s">
        <v>56</v>
      </c>
      <c r="D28" s="26"/>
      <c r="E28" s="8"/>
      <c r="F28" s="22" t="s">
        <v>32</v>
      </c>
      <c r="G28" s="12">
        <v>87636.5</v>
      </c>
      <c r="H28" s="12">
        <v>0</v>
      </c>
    </row>
    <row r="29" spans="1:8" ht="47.25" customHeight="1" x14ac:dyDescent="0.25">
      <c r="A29" s="69"/>
      <c r="B29" s="134"/>
      <c r="C29" s="3" t="s">
        <v>8</v>
      </c>
      <c r="D29" s="10" t="s">
        <v>37</v>
      </c>
      <c r="E29" s="10" t="s">
        <v>6</v>
      </c>
      <c r="F29" s="14" t="s">
        <v>34</v>
      </c>
      <c r="G29" s="6">
        <f>G30+G31</f>
        <v>1500</v>
      </c>
      <c r="H29" s="6">
        <f t="shared" ref="H29" si="0">H30+H31</f>
        <v>0</v>
      </c>
    </row>
    <row r="30" spans="1:8" ht="58.5" hidden="1" customHeight="1" x14ac:dyDescent="0.25">
      <c r="A30" s="20"/>
      <c r="B30" s="134"/>
      <c r="C30" s="43" t="s">
        <v>58</v>
      </c>
      <c r="D30" s="44"/>
      <c r="E30" s="44"/>
      <c r="F30" s="44"/>
      <c r="G30" s="7">
        <v>0</v>
      </c>
      <c r="H30" s="7">
        <v>0</v>
      </c>
    </row>
    <row r="31" spans="1:8" ht="40.5" customHeight="1" x14ac:dyDescent="0.25">
      <c r="A31" s="27"/>
      <c r="B31" s="70"/>
      <c r="C31" s="43" t="s">
        <v>54</v>
      </c>
      <c r="D31" s="48"/>
      <c r="E31" s="48"/>
      <c r="F31" s="48"/>
      <c r="G31" s="7">
        <v>1500</v>
      </c>
      <c r="H31" s="7">
        <v>0</v>
      </c>
    </row>
    <row r="32" spans="1:8" ht="62.25" hidden="1" customHeight="1" x14ac:dyDescent="0.25">
      <c r="A32" s="97"/>
      <c r="B32" s="102"/>
      <c r="C32" s="103" t="s">
        <v>40</v>
      </c>
      <c r="D32" s="14" t="s">
        <v>37</v>
      </c>
      <c r="E32" s="80" t="s">
        <v>6</v>
      </c>
      <c r="F32" s="80" t="s">
        <v>34</v>
      </c>
      <c r="G32" s="6">
        <v>0</v>
      </c>
      <c r="H32" s="6">
        <v>0</v>
      </c>
    </row>
    <row r="33" spans="1:15" ht="15" customHeight="1" x14ac:dyDescent="0.25">
      <c r="A33" s="98"/>
      <c r="B33" s="133" t="s">
        <v>1</v>
      </c>
      <c r="C33" s="133"/>
      <c r="D33" s="52"/>
      <c r="E33" s="52"/>
      <c r="F33" s="34"/>
      <c r="G33" s="5">
        <f>G29+G12+G32</f>
        <v>499158.69999999995</v>
      </c>
      <c r="H33" s="6">
        <f>H29+H12+H32</f>
        <v>0</v>
      </c>
    </row>
    <row r="34" spans="1:15" ht="42.75" customHeight="1" x14ac:dyDescent="0.25">
      <c r="A34" s="100">
        <v>2</v>
      </c>
      <c r="B34" s="134" t="s">
        <v>9</v>
      </c>
      <c r="C34" s="84" t="s">
        <v>43</v>
      </c>
      <c r="D34" s="42" t="s">
        <v>5</v>
      </c>
      <c r="E34" s="45" t="s">
        <v>6</v>
      </c>
      <c r="F34" s="86" t="s">
        <v>34</v>
      </c>
      <c r="G34" s="5">
        <f>G35</f>
        <v>29167.69382</v>
      </c>
      <c r="H34" s="6">
        <f t="shared" ref="H34" si="1">H35</f>
        <v>406.70800000000003</v>
      </c>
    </row>
    <row r="35" spans="1:15" ht="53.25" customHeight="1" x14ac:dyDescent="0.25">
      <c r="A35" s="23"/>
      <c r="B35" s="139"/>
      <c r="C35" s="140" t="s">
        <v>68</v>
      </c>
      <c r="D35" s="57"/>
      <c r="E35" s="24" t="s">
        <v>50</v>
      </c>
      <c r="F35" s="44"/>
      <c r="G35" s="88">
        <f>G36+G37</f>
        <v>29167.69382</v>
      </c>
      <c r="H35" s="16">
        <f>H36+H37</f>
        <v>406.70800000000003</v>
      </c>
    </row>
    <row r="36" spans="1:15" ht="43.5" customHeight="1" x14ac:dyDescent="0.25">
      <c r="A36" s="23"/>
      <c r="B36" s="58"/>
      <c r="C36" s="141"/>
      <c r="D36" s="57"/>
      <c r="E36" s="24" t="s">
        <v>51</v>
      </c>
      <c r="F36" s="81"/>
      <c r="G36" s="87">
        <f>2774+26187.69382</f>
        <v>28961.69382</v>
      </c>
      <c r="H36" s="87">
        <f>406.708</f>
        <v>406.70800000000003</v>
      </c>
    </row>
    <row r="37" spans="1:15" ht="40.5" customHeight="1" x14ac:dyDescent="0.25">
      <c r="A37" s="23"/>
      <c r="B37" s="58"/>
      <c r="C37" s="142"/>
      <c r="D37" s="57"/>
      <c r="E37" s="26" t="s">
        <v>52</v>
      </c>
      <c r="F37" s="48"/>
      <c r="G37" s="7">
        <v>206</v>
      </c>
      <c r="H37" s="12">
        <v>0</v>
      </c>
    </row>
    <row r="38" spans="1:15" ht="131.25" hidden="1" customHeight="1" x14ac:dyDescent="0.25">
      <c r="A38" s="33"/>
      <c r="B38" s="55"/>
      <c r="C38" s="60" t="s">
        <v>47</v>
      </c>
      <c r="D38" s="26"/>
      <c r="E38" s="26"/>
      <c r="F38" s="8" t="s">
        <v>49</v>
      </c>
      <c r="G38" s="7">
        <v>0</v>
      </c>
      <c r="H38" s="12">
        <v>0</v>
      </c>
    </row>
    <row r="39" spans="1:15" ht="168.75" hidden="1" customHeight="1" x14ac:dyDescent="0.25">
      <c r="A39" s="23"/>
      <c r="B39" s="4"/>
      <c r="C39" s="82" t="s">
        <v>48</v>
      </c>
      <c r="D39" s="10"/>
      <c r="E39" s="10"/>
      <c r="F39" s="59"/>
      <c r="G39" s="16">
        <v>0</v>
      </c>
      <c r="H39" s="16">
        <v>0</v>
      </c>
    </row>
    <row r="40" spans="1:15" ht="17.25" customHeight="1" x14ac:dyDescent="0.25">
      <c r="A40" s="101"/>
      <c r="B40" s="133" t="s">
        <v>1</v>
      </c>
      <c r="C40" s="133"/>
      <c r="D40" s="52"/>
      <c r="E40" s="52"/>
      <c r="F40" s="34"/>
      <c r="G40" s="5">
        <f>G34+G38+G39</f>
        <v>29167.69382</v>
      </c>
      <c r="H40" s="6">
        <f>H34+H38+H39</f>
        <v>406.70800000000003</v>
      </c>
    </row>
    <row r="41" spans="1:15" ht="39" customHeight="1" x14ac:dyDescent="0.25">
      <c r="A41" s="109">
        <v>3</v>
      </c>
      <c r="B41" s="143" t="s">
        <v>10</v>
      </c>
      <c r="C41" s="3" t="s">
        <v>41</v>
      </c>
      <c r="D41" s="14" t="s">
        <v>37</v>
      </c>
      <c r="E41" s="32" t="s">
        <v>6</v>
      </c>
      <c r="F41" s="106" t="s">
        <v>34</v>
      </c>
      <c r="G41" s="5">
        <f>G42</f>
        <v>4709.7</v>
      </c>
      <c r="H41" s="5">
        <f t="shared" ref="H41" si="2">H42</f>
        <v>0</v>
      </c>
    </row>
    <row r="42" spans="1:15" ht="63.75" customHeight="1" x14ac:dyDescent="0.25">
      <c r="A42" s="85"/>
      <c r="B42" s="134"/>
      <c r="C42" s="43" t="s">
        <v>64</v>
      </c>
      <c r="D42" s="48"/>
      <c r="E42" s="49"/>
      <c r="F42" s="46"/>
      <c r="G42" s="2">
        <f>3209.7+1500</f>
        <v>4709.7</v>
      </c>
      <c r="H42" s="2">
        <v>0</v>
      </c>
    </row>
    <row r="43" spans="1:15" ht="40.5" customHeight="1" x14ac:dyDescent="0.25">
      <c r="A43" s="110"/>
      <c r="B43" s="107"/>
      <c r="C43" s="39" t="s">
        <v>42</v>
      </c>
      <c r="D43" s="8" t="s">
        <v>37</v>
      </c>
      <c r="E43" s="111" t="s">
        <v>6</v>
      </c>
      <c r="F43" s="112" t="s">
        <v>34</v>
      </c>
      <c r="G43" s="54">
        <f>11264.4+944</f>
        <v>12208.4</v>
      </c>
      <c r="H43" s="35">
        <f>445.54392+269.93162+7298.44908+656.55059</f>
        <v>8670.4752100000005</v>
      </c>
    </row>
    <row r="44" spans="1:15" ht="18.75" customHeight="1" x14ac:dyDescent="0.25">
      <c r="A44" s="51"/>
      <c r="B44" s="133" t="s">
        <v>1</v>
      </c>
      <c r="C44" s="133"/>
      <c r="D44" s="99"/>
      <c r="E44" s="108"/>
      <c r="F44" s="53"/>
      <c r="G44" s="5">
        <f>G41+G43</f>
        <v>16918.099999999999</v>
      </c>
      <c r="H44" s="6">
        <f>H41+H43</f>
        <v>8670.4752100000005</v>
      </c>
      <c r="O44" s="74"/>
    </row>
    <row r="45" spans="1:15" ht="41.25" customHeight="1" x14ac:dyDescent="0.25">
      <c r="A45" s="115">
        <v>4</v>
      </c>
      <c r="B45" s="101" t="s">
        <v>45</v>
      </c>
      <c r="C45" s="115" t="s">
        <v>46</v>
      </c>
      <c r="D45" s="116" t="s">
        <v>37</v>
      </c>
      <c r="E45" s="117" t="s">
        <v>6</v>
      </c>
      <c r="F45" s="118" t="s">
        <v>34</v>
      </c>
      <c r="G45" s="6">
        <v>3000</v>
      </c>
      <c r="H45" s="5">
        <f>623.9988+11.22063</f>
        <v>635.21942999999999</v>
      </c>
    </row>
    <row r="46" spans="1:15" x14ac:dyDescent="0.25">
      <c r="A46" s="51"/>
      <c r="B46" s="133" t="s">
        <v>1</v>
      </c>
      <c r="C46" s="133"/>
      <c r="D46" s="99"/>
      <c r="E46" s="52"/>
      <c r="F46" s="34"/>
      <c r="G46" s="5">
        <f>G45</f>
        <v>3000</v>
      </c>
      <c r="H46" s="6">
        <f>H45</f>
        <v>635.21942999999999</v>
      </c>
    </row>
    <row r="47" spans="1:15" ht="36" x14ac:dyDescent="0.25">
      <c r="A47" s="104">
        <v>5</v>
      </c>
      <c r="B47" s="134" t="s">
        <v>28</v>
      </c>
      <c r="C47" s="39" t="s">
        <v>38</v>
      </c>
      <c r="D47" s="24" t="s">
        <v>37</v>
      </c>
      <c r="E47" s="24" t="s">
        <v>6</v>
      </c>
      <c r="F47" s="10" t="s">
        <v>34</v>
      </c>
      <c r="G47" s="6">
        <f>G48+G49+G50+G51</f>
        <v>605</v>
      </c>
      <c r="H47" s="6">
        <f t="shared" ref="H47" si="3">H48+H49+H50+H51</f>
        <v>604.58399999999995</v>
      </c>
    </row>
    <row r="48" spans="1:15" ht="48" hidden="1" x14ac:dyDescent="0.25">
      <c r="A48" s="11"/>
      <c r="B48" s="135"/>
      <c r="C48" s="56" t="s">
        <v>25</v>
      </c>
      <c r="D48" s="8"/>
      <c r="E48" s="8"/>
      <c r="F48" s="8"/>
      <c r="G48" s="2">
        <v>0</v>
      </c>
      <c r="H48" s="2">
        <v>0</v>
      </c>
    </row>
    <row r="49" spans="1:8" hidden="1" x14ac:dyDescent="0.25">
      <c r="A49" s="23"/>
      <c r="B49" s="4"/>
      <c r="C49" s="60"/>
      <c r="D49" s="24"/>
      <c r="E49" s="24"/>
      <c r="F49" s="10"/>
      <c r="G49" s="12">
        <v>0</v>
      </c>
      <c r="H49" s="12">
        <v>0</v>
      </c>
    </row>
    <row r="50" spans="1:8" ht="48" hidden="1" x14ac:dyDescent="0.25">
      <c r="A50" s="23"/>
      <c r="B50" s="4"/>
      <c r="C50" s="60" t="s">
        <v>29</v>
      </c>
      <c r="D50" s="24"/>
      <c r="E50" s="24"/>
      <c r="F50" s="10"/>
      <c r="G50" s="12">
        <v>0</v>
      </c>
      <c r="H50" s="12">
        <v>0</v>
      </c>
    </row>
    <row r="51" spans="1:8" ht="75.75" customHeight="1" x14ac:dyDescent="0.25">
      <c r="A51" s="33"/>
      <c r="B51" s="11"/>
      <c r="C51" s="47" t="s">
        <v>65</v>
      </c>
      <c r="D51" s="45"/>
      <c r="E51" s="45"/>
      <c r="F51" s="48"/>
      <c r="G51" s="12">
        <v>605</v>
      </c>
      <c r="H51" s="12">
        <v>604.58399999999995</v>
      </c>
    </row>
    <row r="52" spans="1:8" ht="36" hidden="1" x14ac:dyDescent="0.25">
      <c r="A52" s="4"/>
      <c r="B52" s="65"/>
      <c r="C52" s="84" t="s">
        <v>14</v>
      </c>
      <c r="D52" s="24" t="s">
        <v>5</v>
      </c>
      <c r="E52" s="24" t="s">
        <v>6</v>
      </c>
      <c r="F52" s="10" t="s">
        <v>34</v>
      </c>
      <c r="G52" s="35">
        <v>0</v>
      </c>
      <c r="H52" s="35">
        <v>0</v>
      </c>
    </row>
    <row r="53" spans="1:8" x14ac:dyDescent="0.25">
      <c r="A53" s="51"/>
      <c r="B53" s="133" t="s">
        <v>1</v>
      </c>
      <c r="C53" s="133"/>
      <c r="D53" s="52"/>
      <c r="E53" s="52"/>
      <c r="F53" s="34"/>
      <c r="G53" s="5">
        <f>G47+G52</f>
        <v>605</v>
      </c>
      <c r="H53" s="6">
        <f>H47+H52</f>
        <v>604.58399999999995</v>
      </c>
    </row>
    <row r="54" spans="1:8" ht="48.75" hidden="1" customHeight="1" x14ac:dyDescent="0.25">
      <c r="A54" s="77">
        <v>6</v>
      </c>
      <c r="B54" s="134" t="s">
        <v>26</v>
      </c>
      <c r="C54" s="84" t="s">
        <v>39</v>
      </c>
      <c r="D54" s="24" t="s">
        <v>37</v>
      </c>
      <c r="E54" s="10" t="s">
        <v>6</v>
      </c>
      <c r="F54" s="21" t="s">
        <v>34</v>
      </c>
      <c r="G54" s="5">
        <f>G55+G58</f>
        <v>0</v>
      </c>
      <c r="H54" s="5">
        <f t="shared" ref="H54" si="4">H55+H58</f>
        <v>0</v>
      </c>
    </row>
    <row r="55" spans="1:8" ht="72" hidden="1" x14ac:dyDescent="0.25">
      <c r="A55" s="23"/>
      <c r="B55" s="139"/>
      <c r="C55" s="66" t="s">
        <v>55</v>
      </c>
      <c r="D55" s="24"/>
      <c r="E55" s="10"/>
      <c r="F55" s="34" t="s">
        <v>35</v>
      </c>
      <c r="G55" s="2">
        <f>G56+G57</f>
        <v>0</v>
      </c>
      <c r="H55" s="2">
        <f t="shared" ref="H55" si="5">H56+H57</f>
        <v>0</v>
      </c>
    </row>
    <row r="56" spans="1:8" ht="42.75" hidden="1" customHeight="1" x14ac:dyDescent="0.25">
      <c r="A56" s="23"/>
      <c r="B56" s="23"/>
      <c r="C56" s="68"/>
      <c r="D56" s="24"/>
      <c r="E56" s="10"/>
      <c r="F56" s="22" t="s">
        <v>36</v>
      </c>
      <c r="G56" s="12">
        <v>0</v>
      </c>
      <c r="H56" s="12">
        <v>0</v>
      </c>
    </row>
    <row r="57" spans="1:8" ht="24" hidden="1" customHeight="1" x14ac:dyDescent="0.25">
      <c r="A57" s="23"/>
      <c r="B57" s="33"/>
      <c r="C57" s="67"/>
      <c r="D57" s="26"/>
      <c r="E57" s="8"/>
      <c r="F57" s="34" t="s">
        <v>13</v>
      </c>
      <c r="G57" s="2">
        <v>0</v>
      </c>
      <c r="H57" s="2">
        <v>0</v>
      </c>
    </row>
    <row r="58" spans="1:8" ht="72" hidden="1" x14ac:dyDescent="0.25">
      <c r="A58" s="4"/>
      <c r="B58" s="65"/>
      <c r="C58" s="153" t="s">
        <v>31</v>
      </c>
      <c r="D58" s="10"/>
      <c r="E58" s="21"/>
      <c r="F58" s="34" t="s">
        <v>35</v>
      </c>
      <c r="G58" s="2">
        <f t="shared" ref="G58:H58" si="6">G59+G60</f>
        <v>0</v>
      </c>
      <c r="H58" s="2">
        <f t="shared" si="6"/>
        <v>0</v>
      </c>
    </row>
    <row r="59" spans="1:8" ht="24" hidden="1" x14ac:dyDescent="0.25">
      <c r="A59" s="4"/>
      <c r="B59" s="65"/>
      <c r="C59" s="153"/>
      <c r="D59" s="10"/>
      <c r="E59" s="21"/>
      <c r="F59" s="22" t="s">
        <v>36</v>
      </c>
      <c r="G59" s="12">
        <v>0</v>
      </c>
      <c r="H59" s="12">
        <v>0</v>
      </c>
    </row>
    <row r="60" spans="1:8" ht="27.75" hidden="1" customHeight="1" x14ac:dyDescent="0.25">
      <c r="A60" s="4"/>
      <c r="B60" s="65"/>
      <c r="C60" s="153"/>
      <c r="D60" s="10"/>
      <c r="E60" s="21"/>
      <c r="F60" s="21" t="s">
        <v>13</v>
      </c>
      <c r="G60" s="2">
        <v>0</v>
      </c>
      <c r="H60" s="2">
        <v>0</v>
      </c>
    </row>
    <row r="61" spans="1:8" hidden="1" x14ac:dyDescent="0.25">
      <c r="A61" s="11"/>
      <c r="B61" s="133" t="s">
        <v>1</v>
      </c>
      <c r="C61" s="133"/>
      <c r="D61" s="52"/>
      <c r="E61" s="52"/>
      <c r="F61" s="34"/>
      <c r="G61" s="6">
        <f>G54</f>
        <v>0</v>
      </c>
      <c r="H61" s="6">
        <f t="shared" ref="H61" si="7">H54</f>
        <v>0</v>
      </c>
    </row>
    <row r="62" spans="1:8" ht="53.25" customHeight="1" x14ac:dyDescent="0.25">
      <c r="A62" s="36" t="s">
        <v>61</v>
      </c>
      <c r="B62" s="4" t="s">
        <v>0</v>
      </c>
      <c r="C62" s="79" t="s">
        <v>24</v>
      </c>
      <c r="D62" s="10" t="s">
        <v>37</v>
      </c>
      <c r="E62" s="10" t="s">
        <v>6</v>
      </c>
      <c r="F62" s="81" t="s">
        <v>34</v>
      </c>
      <c r="G62" s="5">
        <v>52.04</v>
      </c>
      <c r="H62" s="5">
        <v>18.16</v>
      </c>
    </row>
    <row r="63" spans="1:8" ht="15.75" customHeight="1" x14ac:dyDescent="0.25">
      <c r="A63" s="98"/>
      <c r="B63" s="133" t="s">
        <v>1</v>
      </c>
      <c r="C63" s="133"/>
      <c r="D63" s="78"/>
      <c r="E63" s="78"/>
      <c r="F63" s="76"/>
      <c r="G63" s="5">
        <f>G62</f>
        <v>52.04</v>
      </c>
      <c r="H63" s="6">
        <f>H62</f>
        <v>18.16</v>
      </c>
    </row>
    <row r="64" spans="1:8" ht="21" customHeight="1" x14ac:dyDescent="0.25">
      <c r="A64" s="36"/>
      <c r="B64" s="137" t="s">
        <v>11</v>
      </c>
      <c r="C64" s="137"/>
      <c r="D64" s="137"/>
      <c r="E64" s="137"/>
      <c r="F64" s="138"/>
      <c r="G64" s="17">
        <f>G40+G33+G44+G46+G53+G61+G63</f>
        <v>548901.53382000001</v>
      </c>
      <c r="H64" s="17">
        <f>H40+H33+H44+H46+H53+H61+H63</f>
        <v>10335.146640000001</v>
      </c>
    </row>
    <row r="65" spans="1:8" x14ac:dyDescent="0.25">
      <c r="A65" s="36"/>
      <c r="B65" s="119" t="s">
        <v>13</v>
      </c>
      <c r="C65" s="120"/>
      <c r="D65" s="120"/>
      <c r="E65" s="120"/>
      <c r="F65" s="121"/>
      <c r="G65" s="7">
        <f>G57+G60+G38+G39</f>
        <v>0</v>
      </c>
      <c r="H65" s="7">
        <f>H57+H60+H38+H39</f>
        <v>0</v>
      </c>
    </row>
    <row r="66" spans="1:8" ht="17.25" customHeight="1" x14ac:dyDescent="0.25">
      <c r="A66" s="36"/>
      <c r="B66" s="119" t="s">
        <v>33</v>
      </c>
      <c r="C66" s="120"/>
      <c r="D66" s="120"/>
      <c r="E66" s="120"/>
      <c r="F66" s="121"/>
      <c r="G66" s="2">
        <f>G33+G40+G44+G46+G53+G61+G63-G65-G69</f>
        <v>461265.03382000001</v>
      </c>
      <c r="H66" s="2">
        <f>H33+H40+H44+H46+H53+H61+H63-H65-H69</f>
        <v>10335.146640000001</v>
      </c>
    </row>
    <row r="67" spans="1:8" ht="16.5" customHeight="1" x14ac:dyDescent="0.25">
      <c r="A67" s="36"/>
      <c r="B67" s="123" t="s">
        <v>15</v>
      </c>
      <c r="C67" s="124"/>
      <c r="D67" s="124"/>
      <c r="E67" s="124"/>
      <c r="F67" s="125"/>
      <c r="G67" s="41"/>
      <c r="H67" s="41"/>
    </row>
    <row r="68" spans="1:8" ht="32.25" customHeight="1" x14ac:dyDescent="0.25">
      <c r="A68" s="36"/>
      <c r="B68" s="126" t="s">
        <v>27</v>
      </c>
      <c r="C68" s="127"/>
      <c r="D68" s="127"/>
      <c r="E68" s="127"/>
      <c r="F68" s="128"/>
      <c r="G68" s="2">
        <f>G14+G16+G18+G20+G22+G24+G26</f>
        <v>410022.19999999995</v>
      </c>
      <c r="H68" s="2">
        <f>H14+H16+H18+H20+H22+H24+H26</f>
        <v>0</v>
      </c>
    </row>
    <row r="69" spans="1:8" ht="15" customHeight="1" x14ac:dyDescent="0.25">
      <c r="A69" s="19"/>
      <c r="B69" s="129" t="s">
        <v>73</v>
      </c>
      <c r="C69" s="130"/>
      <c r="D69" s="130"/>
      <c r="E69" s="130"/>
      <c r="F69" s="130"/>
      <c r="G69" s="13">
        <f>G28</f>
        <v>87636.5</v>
      </c>
      <c r="H69" s="13">
        <f t="shared" ref="H69" si="8">H28</f>
        <v>0</v>
      </c>
    </row>
    <row r="70" spans="1:8" ht="15" customHeight="1" x14ac:dyDescent="0.25">
      <c r="A70" s="105"/>
      <c r="B70" s="113"/>
      <c r="C70" s="113"/>
      <c r="D70" s="113"/>
      <c r="E70" s="113"/>
      <c r="F70" s="113"/>
      <c r="G70" s="114"/>
      <c r="H70" s="114"/>
    </row>
    <row r="71" spans="1:8" ht="15" customHeight="1" x14ac:dyDescent="0.25">
      <c r="A71" s="105" t="s">
        <v>69</v>
      </c>
      <c r="B71" s="132" t="s">
        <v>70</v>
      </c>
      <c r="C71" s="132"/>
      <c r="D71" s="132"/>
      <c r="E71" s="132"/>
      <c r="F71" s="132"/>
      <c r="G71" s="132"/>
      <c r="H71" s="132"/>
    </row>
    <row r="72" spans="1:8" ht="17.25" customHeight="1" x14ac:dyDescent="0.25">
      <c r="A72" s="105"/>
      <c r="B72" s="132"/>
      <c r="C72" s="132"/>
      <c r="D72" s="132"/>
      <c r="E72" s="132"/>
      <c r="F72" s="132"/>
      <c r="G72" s="132"/>
      <c r="H72" s="132"/>
    </row>
    <row r="73" spans="1:8" ht="147.75" customHeight="1" x14ac:dyDescent="0.35">
      <c r="A73" s="131" t="s">
        <v>62</v>
      </c>
      <c r="B73" s="131"/>
      <c r="C73" s="131"/>
      <c r="D73" s="131"/>
      <c r="E73" s="131"/>
      <c r="F73" s="131"/>
      <c r="G73" s="131"/>
      <c r="H73" s="131"/>
    </row>
    <row r="74" spans="1:8" ht="3.75" customHeight="1" x14ac:dyDescent="0.25"/>
    <row r="75" spans="1:8" ht="23.25" hidden="1" customHeight="1" x14ac:dyDescent="0.35">
      <c r="A75" s="122"/>
      <c r="B75" s="122"/>
      <c r="C75" s="122"/>
      <c r="D75" s="122"/>
      <c r="E75" s="122"/>
      <c r="F75" s="122"/>
      <c r="G75" s="122"/>
      <c r="H75" s="122"/>
    </row>
  </sheetData>
  <mergeCells count="42">
    <mergeCell ref="G1:H4"/>
    <mergeCell ref="D8:D10"/>
    <mergeCell ref="E8:E10"/>
    <mergeCell ref="D12:D15"/>
    <mergeCell ref="E12:E15"/>
    <mergeCell ref="F8:F10"/>
    <mergeCell ref="G8:G10"/>
    <mergeCell ref="B6:G6"/>
    <mergeCell ref="A8:A10"/>
    <mergeCell ref="H8:H10"/>
    <mergeCell ref="B61:C61"/>
    <mergeCell ref="B63:C63"/>
    <mergeCell ref="B29:B30"/>
    <mergeCell ref="B8:B10"/>
    <mergeCell ref="C8:C10"/>
    <mergeCell ref="C13:C14"/>
    <mergeCell ref="C15:C16"/>
    <mergeCell ref="C58:C60"/>
    <mergeCell ref="A12:A15"/>
    <mergeCell ref="B12:B15"/>
    <mergeCell ref="C19:C20"/>
    <mergeCell ref="C23:C24"/>
    <mergeCell ref="B54:B55"/>
    <mergeCell ref="B33:C33"/>
    <mergeCell ref="B46:C46"/>
    <mergeCell ref="B47:B48"/>
    <mergeCell ref="B53:C53"/>
    <mergeCell ref="C17:C18"/>
    <mergeCell ref="B64:F64"/>
    <mergeCell ref="B34:B35"/>
    <mergeCell ref="C35:C37"/>
    <mergeCell ref="B40:C40"/>
    <mergeCell ref="B41:B42"/>
    <mergeCell ref="B44:C44"/>
    <mergeCell ref="B65:F65"/>
    <mergeCell ref="A75:H75"/>
    <mergeCell ref="B67:F67"/>
    <mergeCell ref="B68:F68"/>
    <mergeCell ref="B69:F69"/>
    <mergeCell ref="A73:H73"/>
    <mergeCell ref="B66:F66"/>
    <mergeCell ref="B71:H72"/>
  </mergeCells>
  <pageMargins left="0.70866141732283472" right="0.70866141732283472" top="0.82677165354330717" bottom="0.74803149606299213" header="0.31496062992125984" footer="0.31496062992125984"/>
  <pageSetup paperSize="9" scale="70" orientation="landscape" r:id="rId1"/>
  <headerFooter differentFirst="1">
    <oddHeader>&amp;C&amp;P&amp;R&amp;"Times New Roman,курсив"&amp;16Продовження додатка</oddHeader>
  </headerFooter>
  <rowBreaks count="3" manualBreakCount="3">
    <brk id="16" max="16383" man="1"/>
    <brk id="25" max="16383" man="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2023-01-12T14:04:52Z</dcterms:modified>
</cp:coreProperties>
</file>